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</workbook>
</file>

<file path=xl/calcChain.xml><?xml version="1.0" encoding="utf-8"?>
<calcChain xmlns="http://schemas.openxmlformats.org/spreadsheetml/2006/main">
  <c r="G7" i="1" l="1"/>
  <c r="G9" i="1"/>
  <c r="G6" i="1" l="1"/>
  <c r="G8" i="1"/>
  <c r="G10" i="1"/>
  <c r="G11" i="1"/>
  <c r="G12" i="1" l="1"/>
  <c r="F18" i="1" s="1"/>
  <c r="F16" i="1" l="1"/>
</calcChain>
</file>

<file path=xl/sharedStrings.xml><?xml version="1.0" encoding="utf-8"?>
<sst xmlns="http://schemas.openxmlformats.org/spreadsheetml/2006/main" count="22" uniqueCount="20">
  <si>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</si>
  <si>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</si>
  <si>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</si>
  <si>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</si>
  <si>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</si>
  <si>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</si>
  <si>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</si>
  <si>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</si>
  <si>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9600</t>
  </si>
  <si>
    <t>5000</t>
  </si>
  <si>
    <t>1500</t>
  </si>
  <si>
    <t xml:space="preserve"> totale (€)</t>
  </si>
  <si>
    <t>Mascherina FFP3 o FFP2</t>
  </si>
  <si>
    <t xml:space="preserve">Guanti in lattice </t>
  </si>
  <si>
    <t>Tute intere tnt</t>
  </si>
  <si>
    <t>copriscarpe</t>
  </si>
  <si>
    <t>10</t>
  </si>
  <si>
    <t>Termoscanner per rilevazione temperatura corporea</t>
  </si>
  <si>
    <t>Occhiali trasparenti per uso sanitario</t>
  </si>
  <si>
    <t>RDO MEPA  n. 49741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</si>
</sst>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" fillId="0" borderId="0"/>
  </cellStyleXfs>
  <cellXfs count="4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49" fontId="14" fillId="4" borderId="11" xfId="0" applyNumberFormat="1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</cellXfs>
  <cellStyles count="6">
    <cellStyle name="Normale" xfId="0" builtinId="0"/>
    <cellStyle name="Normale 2" xfId="2"/>
    <cellStyle name="Normale 2 2" xfId="5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8"/>
  <sheetViews>
    <sheetView tabSelected="1" zoomScale="110" zoomScaleNormal="110" workbookViewId="0">
      <selection activeCell="D3" sqref="D3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0" t="s">
        <v>19</v>
      </c>
      <c r="D2" s="20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34" t="s">
        <v>1</v>
      </c>
      <c r="D5" s="35"/>
      <c r="E5" s="17" t="s">
        <v>7</v>
      </c>
      <c r="F5" s="13" t="s">
        <v>5</v>
      </c>
      <c r="G5" s="14" t="s">
        <v>11</v>
      </c>
    </row>
    <row r="6" spans="3:10" ht="61.5" customHeight="1" thickBot="1" x14ac:dyDescent="0.3">
      <c r="C6" s="36" t="s">
        <v>12</v>
      </c>
      <c r="D6" s="37"/>
      <c r="E6" s="18" t="s">
        <v>8</v>
      </c>
      <c r="F6" s="15"/>
      <c r="G6" s="16">
        <f>E6*F6</f>
        <v>0</v>
      </c>
    </row>
    <row r="7" spans="3:10" ht="61.5" customHeight="1" thickBot="1" x14ac:dyDescent="0.3">
      <c r="C7" s="39" t="s">
        <v>18</v>
      </c>
      <c r="D7" s="39"/>
      <c r="E7" s="19" t="s">
        <v>10</v>
      </c>
      <c r="F7" s="15"/>
      <c r="G7" s="16">
        <f>E7*F7</f>
        <v>0</v>
      </c>
    </row>
    <row r="8" spans="3:10" ht="61.5" customHeight="1" thickBot="1" x14ac:dyDescent="0.3">
      <c r="C8" s="38" t="s">
        <v>13</v>
      </c>
      <c r="D8" s="38"/>
      <c r="E8" s="19" t="s">
        <v>9</v>
      </c>
      <c r="F8" s="25"/>
      <c r="G8" s="16">
        <f t="shared" ref="G8:G11" si="0">E8*F8</f>
        <v>0</v>
      </c>
    </row>
    <row r="9" spans="3:10" ht="61.5" customHeight="1" thickBot="1" x14ac:dyDescent="0.3">
      <c r="C9" s="38" t="s">
        <v>17</v>
      </c>
      <c r="D9" s="38"/>
      <c r="E9" s="19" t="s">
        <v>16</v>
      </c>
      <c r="F9" s="25"/>
      <c r="G9" s="16">
        <f t="shared" si="0"/>
        <v>0</v>
      </c>
    </row>
    <row r="10" spans="3:10" ht="61.5" customHeight="1" thickBot="1" x14ac:dyDescent="0.3">
      <c r="C10" s="38" t="s">
        <v>14</v>
      </c>
      <c r="D10" s="38"/>
      <c r="E10" s="19" t="s">
        <v>10</v>
      </c>
      <c r="F10" s="25"/>
      <c r="G10" s="16">
        <f t="shared" si="0"/>
        <v>0</v>
      </c>
    </row>
    <row r="11" spans="3:10" ht="61.5" customHeight="1" thickBot="1" x14ac:dyDescent="0.3">
      <c r="C11" s="38" t="s">
        <v>15</v>
      </c>
      <c r="D11" s="38"/>
      <c r="E11" s="23" t="s">
        <v>10</v>
      </c>
      <c r="F11" s="25"/>
      <c r="G11" s="16">
        <f t="shared" si="0"/>
        <v>0</v>
      </c>
    </row>
    <row r="12" spans="3:10" ht="74.25" customHeight="1" thickBot="1" x14ac:dyDescent="0.3">
      <c r="C12" s="26"/>
      <c r="D12" s="27" t="s">
        <v>2</v>
      </c>
      <c r="E12" s="21"/>
      <c r="F12" s="24"/>
      <c r="G12" s="22">
        <f>IF((SUM(G6:G11))&lt;=F14,(SUM(G6:G11)),"ERRORE l'importo offerto supera la base d'asta")</f>
        <v>0</v>
      </c>
    </row>
    <row r="13" spans="3:10" ht="12.75" customHeight="1" thickBot="1" x14ac:dyDescent="0.3">
      <c r="F13" s="1"/>
      <c r="G13" s="4"/>
      <c r="H13" s="2"/>
      <c r="I13" s="2"/>
      <c r="J13" s="2"/>
    </row>
    <row r="14" spans="3:10" s="2" customFormat="1" ht="41.25" customHeight="1" thickBot="1" x14ac:dyDescent="0.3">
      <c r="D14" s="12" t="s">
        <v>4</v>
      </c>
      <c r="F14" s="28">
        <v>22000</v>
      </c>
      <c r="G14" s="29"/>
    </row>
    <row r="15" spans="3:10" s="2" customFormat="1" ht="15" customHeight="1" thickBot="1" x14ac:dyDescent="0.3">
      <c r="D15" s="3"/>
      <c r="F15" s="6"/>
    </row>
    <row r="16" spans="3:10" s="2" customFormat="1" ht="66" customHeight="1" thickBot="1" x14ac:dyDescent="0.3">
      <c r="D16" s="12" t="s">
        <v>6</v>
      </c>
      <c r="F16" s="30" t="str">
        <f>IF(G12&gt;F14,"ATTENZIONE: L'offerta complessiva è superiore alla Base d'asta","OK")</f>
        <v>OK</v>
      </c>
      <c r="G16" s="31"/>
      <c r="H16"/>
      <c r="I16"/>
      <c r="J16"/>
    </row>
    <row r="17" spans="4:10" s="2" customFormat="1" ht="15" customHeight="1" thickBot="1" x14ac:dyDescent="0.3">
      <c r="D17" s="5"/>
      <c r="F17" s="10"/>
      <c r="H17" s="11"/>
      <c r="I17" s="11"/>
      <c r="J17" s="11"/>
    </row>
    <row r="18" spans="4:10" ht="31.5" customHeight="1" thickBot="1" x14ac:dyDescent="0.3">
      <c r="D18" s="7" t="s">
        <v>3</v>
      </c>
      <c r="F18" s="32">
        <f>IF((G12&lt;=F14),G12,"ERRORE")</f>
        <v>0</v>
      </c>
      <c r="G18" s="33"/>
    </row>
  </sheetData>
  <sheetProtection algorithmName="SHA-512" hashValue="t5gRPcZ+VP/MkrVutJsDZdXXq1O17/Cm0KwmffXCzNNbtFBh922Dbg3X5xkoPVa4MkEGjH7r2Iv8FKLLpQWsOg==" saltValue="35DePWJSXxhXVyiMkwmLMw==" spinCount="100000" sheet="1" objects="1" scenarios="1"/>
  <mergeCells count="10">
    <mergeCell ref="F14:G14"/>
    <mergeCell ref="F16:G16"/>
    <mergeCell ref="F18:G18"/>
    <mergeCell ref="C5:D5"/>
    <mergeCell ref="C6:D6"/>
    <mergeCell ref="C8:D8"/>
    <mergeCell ref="C10:D10"/>
    <mergeCell ref="C11:D11"/>
    <mergeCell ref="C9:D9"/>
    <mergeCell ref="C7:D7"/>
  </mergeCells>
  <conditionalFormatting sqref="F18">
    <cfRule type="cellIs" dxfId="5" priority="6" operator="equal">
      <formula>$F$14</formula>
    </cfRule>
    <cfRule type="cellIs" dxfId="4" priority="7" operator="lessThan">
      <formula>$F$14</formula>
    </cfRule>
    <cfRule type="cellIs" dxfId="3" priority="9" operator="greaterThan">
      <formula>$F$14</formula>
    </cfRule>
  </conditionalFormatting>
  <conditionalFormatting sqref="G12">
    <cfRule type="cellIs" dxfId="2" priority="10" operator="greaterThan">
      <formula>#REF!</formula>
    </cfRule>
  </conditionalFormatting>
  <conditionalFormatting sqref="F18:G18">
    <cfRule type="cellIs" dxfId="1" priority="1" operator="greaterThan">
      <formula>$F$14</formula>
    </cfRule>
    <cfRule type="cellIs" dxfId="0" priority="2" operator="lessThanOrEqual">
      <formula>$F$14</formula>
    </cfRule>
  </conditionalFormatting>
  <dataValidations count="1">
    <dataValidation type="custom" operator="equal" allowBlank="1" showInputMessage="1" showErrorMessage="1" error="Non è possibile inserire più di due cifre decimali" sqref="F6:F11">
      <formula1>(LEN(F6)-LEN(INT(F6)))&lt;=3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2020-03-05T15:19:27Z</dcterms:modified>
</cp:coreProperties>
</file>